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N:\TecRad\Vijay\Report\Manuscript\Pyrite solubility study\data\"/>
    </mc:Choice>
  </mc:AlternateContent>
  <xr:revisionPtr revIDLastSave="0" documentId="13_ncr:1_{BAAE06E1-46F4-4687-9E4A-A23E0A5D0E0A}" xr6:coauthVersionLast="47" xr6:coauthVersionMax="47" xr10:uidLastSave="{00000000-0000-0000-0000-000000000000}"/>
  <bookViews>
    <workbookView xWindow="-120" yWindow="-120" windowWidth="25440" windowHeight="15390" activeTab="1" xr2:uid="{00000000-000D-0000-FFFF-FFFF00000000}"/>
  </bookViews>
  <sheets>
    <sheet name="5.8_pH" sheetId="1" r:id="rId1"/>
    <sheet name="Sheet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S4" i="1" l="1"/>
  <c r="S22" i="1"/>
  <c r="Q22" i="1"/>
  <c r="S19" i="1"/>
  <c r="Q19" i="1"/>
  <c r="S16" i="1"/>
  <c r="Q16" i="1"/>
  <c r="S13" i="1"/>
  <c r="Q13" i="1"/>
  <c r="S10" i="1"/>
  <c r="Q10" i="1"/>
  <c r="S7" i="1"/>
  <c r="Q7" i="1"/>
  <c r="Q4" i="1"/>
  <c r="J19" i="1"/>
  <c r="J16" i="1"/>
  <c r="J13" i="1"/>
  <c r="J10" i="1"/>
  <c r="J7" i="1"/>
  <c r="J4" i="1"/>
</calcChain>
</file>

<file path=xl/sharedStrings.xml><?xml version="1.0" encoding="utf-8"?>
<sst xmlns="http://schemas.openxmlformats.org/spreadsheetml/2006/main" count="67" uniqueCount="32">
  <si>
    <t>Pos01</t>
  </si>
  <si>
    <t>Pos02</t>
  </si>
  <si>
    <t>Pos03</t>
  </si>
  <si>
    <t>Pos04</t>
  </si>
  <si>
    <t>Pos05</t>
  </si>
  <si>
    <t>Pos06</t>
  </si>
  <si>
    <t>Element</t>
  </si>
  <si>
    <t xml:space="preserve"> [wt.%]</t>
  </si>
  <si>
    <t xml:space="preserve"> [norm. wt.%]</t>
  </si>
  <si>
    <t>[norm. at.%]</t>
  </si>
  <si>
    <t>Error in wt.% (3 Sigma)</t>
  </si>
  <si>
    <t>Iron</t>
  </si>
  <si>
    <t>Sulfur</t>
  </si>
  <si>
    <t>Sum:</t>
  </si>
  <si>
    <t>Fe/S</t>
  </si>
  <si>
    <t>(Fe/S = 0.5)</t>
  </si>
  <si>
    <t xml:space="preserve"> [Norm. wt.%]</t>
  </si>
  <si>
    <t>No.</t>
  </si>
  <si>
    <t>molar (S/Fe)</t>
  </si>
  <si>
    <t>Pos07</t>
  </si>
  <si>
    <t>error</t>
  </si>
  <si>
    <t>Fe (wt%)</t>
  </si>
  <si>
    <t>3σ Fe</t>
  </si>
  <si>
    <t>S (wt%)</t>
  </si>
  <si>
    <t>3σ S</t>
  </si>
  <si>
    <t>(S/Fe) (wt)</t>
  </si>
  <si>
    <t>(R=S/Fe) (molar)</t>
  </si>
  <si>
    <t>(\sigma_S/S)</t>
  </si>
  <si>
    <t>(\sigma_{Fe}/Fe)</t>
  </si>
  <si>
    <t>Combined rel.</t>
  </si>
  <si>
    <t>± 3σ in R</t>
  </si>
  <si>
    <t>Without metabolite pH5.8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</si>
</sst>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/>
    </xf>
    <xf numFmtId="2" fontId="0" fillId="0" borderId="0" xfId="0" applyNumberForma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414617</xdr:colOff>
      <xdr:row>26</xdr:row>
      <xdr:rowOff>44823</xdr:rowOff>
    </xdr:from>
    <xdr:to>
      <xdr:col>15</xdr:col>
      <xdr:colOff>963607</xdr:colOff>
      <xdr:row>41</xdr:row>
      <xdr:rowOff>101609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4C418C6-2A57-D867-B128-C0C367D9F9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09764" y="4997823"/>
          <a:ext cx="5266667" cy="29142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U34"/>
  <sheetViews>
    <sheetView topLeftCell="A3" zoomScale="85" zoomScaleNormal="85" workbookViewId="0">
      <selection activeCell="S5" sqref="S5"/>
    </sheetView>
  </sheetViews>
  <sheetFormatPr defaultRowHeight="15" x14ac:dyDescent="0.25"/>
  <cols>
    <col min="1" max="1" width="37.7109375" style="2" customWidth="1"/>
    <col min="2" max="2" width="9.140625" style="2"/>
    <col min="3" max="3" width="8.42578125" style="2" bestFit="1" customWidth="1"/>
    <col min="4" max="4" width="8.140625" style="2" bestFit="1" customWidth="1"/>
    <col min="5" max="5" width="9" style="2" bestFit="1" customWidth="1"/>
    <col min="6" max="6" width="13.140625" style="2" bestFit="1" customWidth="1"/>
    <col min="7" max="7" width="12" style="2" bestFit="1" customWidth="1"/>
    <col min="8" max="8" width="21.140625" style="2" bestFit="1" customWidth="1"/>
    <col min="9" max="9" width="9.140625" style="2"/>
    <col min="10" max="10" width="12" style="2" bestFit="1" customWidth="1"/>
    <col min="11" max="14" width="9.140625" style="2"/>
    <col min="15" max="15" width="13.42578125" style="2" bestFit="1" customWidth="1"/>
    <col min="16" max="16" width="21.140625" style="2" bestFit="1" customWidth="1"/>
    <col min="17" max="17" width="10.85546875" style="2" bestFit="1" customWidth="1"/>
    <col min="18" max="16384" width="9.140625" style="2"/>
  </cols>
  <sheetData>
    <row r="1" spans="2:21" ht="26.25" x14ac:dyDescent="0.4">
      <c r="J1" s="8" t="s">
        <v>31</v>
      </c>
    </row>
    <row r="3" spans="2:21" x14ac:dyDescent="0.25">
      <c r="B3" s="1"/>
      <c r="C3" s="1" t="s">
        <v>6</v>
      </c>
      <c r="D3" s="1"/>
      <c r="E3" s="1" t="s">
        <v>7</v>
      </c>
      <c r="F3" s="1" t="s">
        <v>8</v>
      </c>
      <c r="G3" s="1" t="s">
        <v>9</v>
      </c>
      <c r="H3" s="1" t="s">
        <v>10</v>
      </c>
      <c r="J3" s="2" t="s">
        <v>15</v>
      </c>
      <c r="M3" s="2" t="s">
        <v>17</v>
      </c>
      <c r="N3" s="1" t="s">
        <v>6</v>
      </c>
      <c r="O3" s="1" t="s">
        <v>16</v>
      </c>
      <c r="P3" s="1" t="s">
        <v>10</v>
      </c>
      <c r="Q3" s="1" t="s">
        <v>14</v>
      </c>
      <c r="S3" s="4" t="s">
        <v>18</v>
      </c>
      <c r="U3" s="2" t="s">
        <v>20</v>
      </c>
    </row>
    <row r="4" spans="2:21" x14ac:dyDescent="0.25">
      <c r="B4" s="1" t="s">
        <v>0</v>
      </c>
      <c r="C4" s="2" t="s">
        <v>11</v>
      </c>
      <c r="E4" s="2">
        <v>42.024729999999998</v>
      </c>
      <c r="F4" s="2">
        <v>46.582299999999996</v>
      </c>
      <c r="G4" s="2">
        <v>33.36459</v>
      </c>
      <c r="H4" s="2">
        <v>3.8004699999999998</v>
      </c>
      <c r="J4" s="2">
        <f>F4/F5</f>
        <v>0.87203866883074321</v>
      </c>
      <c r="M4" s="2">
        <v>1</v>
      </c>
      <c r="N4" s="2" t="s">
        <v>11</v>
      </c>
      <c r="O4" s="2">
        <v>46.582299999999996</v>
      </c>
      <c r="P4" s="2">
        <v>3.8004699999999998</v>
      </c>
      <c r="Q4" s="2">
        <f>O4/O5</f>
        <v>0.87203866883074321</v>
      </c>
      <c r="S4" s="5">
        <f>(O5/32.065)/(O4/55.845)</f>
        <v>1.9971804571233935</v>
      </c>
      <c r="U4" s="9">
        <v>0.27600000000000002</v>
      </c>
    </row>
    <row r="5" spans="2:21" x14ac:dyDescent="0.25">
      <c r="B5" s="1"/>
      <c r="C5" s="2" t="s">
        <v>12</v>
      </c>
      <c r="E5" s="2">
        <v>48.191360000000003</v>
      </c>
      <c r="F5" s="2">
        <v>53.417700000000004</v>
      </c>
      <c r="G5" s="2">
        <v>66.635409999999993</v>
      </c>
      <c r="H5" s="2">
        <v>5.1779529999999996</v>
      </c>
      <c r="N5" s="2" t="s">
        <v>12</v>
      </c>
      <c r="O5" s="2">
        <v>53.417700000000004</v>
      </c>
      <c r="P5" s="2">
        <v>5.1779529999999996</v>
      </c>
      <c r="S5" s="5"/>
      <c r="U5" s="9"/>
    </row>
    <row r="6" spans="2:21" x14ac:dyDescent="0.25">
      <c r="B6" s="1"/>
      <c r="D6" s="2" t="s">
        <v>13</v>
      </c>
      <c r="E6" s="2">
        <v>90.216080000000005</v>
      </c>
      <c r="F6" s="2">
        <v>100</v>
      </c>
      <c r="G6" s="2">
        <v>100</v>
      </c>
      <c r="S6" s="5"/>
      <c r="U6" s="9"/>
    </row>
    <row r="7" spans="2:21" x14ac:dyDescent="0.25">
      <c r="B7" s="1" t="s">
        <v>1</v>
      </c>
      <c r="C7" s="2" t="s">
        <v>11</v>
      </c>
      <c r="E7" s="2">
        <v>73.457700000000003</v>
      </c>
      <c r="F7" s="2">
        <v>47.496639999999999</v>
      </c>
      <c r="G7" s="2">
        <v>34.185510000000001</v>
      </c>
      <c r="H7" s="2">
        <v>6.8475349999999997</v>
      </c>
      <c r="J7" s="2">
        <f>F7/F8</f>
        <v>0.90464000780140541</v>
      </c>
      <c r="M7" s="2">
        <v>2</v>
      </c>
      <c r="N7" s="2" t="s">
        <v>11</v>
      </c>
      <c r="O7" s="2">
        <v>47.496639999999999</v>
      </c>
      <c r="P7" s="2">
        <v>6.8475349999999997</v>
      </c>
      <c r="Q7" s="2">
        <f>O7/O8</f>
        <v>0.90464000780140541</v>
      </c>
      <c r="S7" s="5">
        <f t="shared" ref="S7:S22" si="0">(O8/32.065)/(O7/55.845)</f>
        <v>1.9252062391949778</v>
      </c>
      <c r="U7" s="9">
        <v>0.47099999999999997</v>
      </c>
    </row>
    <row r="8" spans="2:21" x14ac:dyDescent="0.25">
      <c r="B8" s="1"/>
      <c r="C8" s="2" t="s">
        <v>12</v>
      </c>
      <c r="E8" s="2">
        <v>81.201040000000006</v>
      </c>
      <c r="F8" s="2">
        <v>52.503360000000001</v>
      </c>
      <c r="G8" s="2">
        <v>65.814490000000006</v>
      </c>
      <c r="H8" s="2">
        <v>9.3964130000000008</v>
      </c>
      <c r="N8" s="2" t="s">
        <v>12</v>
      </c>
      <c r="O8" s="2">
        <v>52.503360000000001</v>
      </c>
      <c r="P8" s="2">
        <v>9.3964130000000008</v>
      </c>
      <c r="S8" s="5"/>
      <c r="U8" s="9"/>
    </row>
    <row r="9" spans="2:21" x14ac:dyDescent="0.25">
      <c r="B9" s="1"/>
      <c r="D9" s="2" t="s">
        <v>13</v>
      </c>
      <c r="E9" s="2">
        <v>154.65870000000001</v>
      </c>
      <c r="F9" s="2">
        <v>100</v>
      </c>
      <c r="G9" s="2">
        <v>100</v>
      </c>
      <c r="S9" s="5"/>
      <c r="U9" s="9"/>
    </row>
    <row r="10" spans="2:21" x14ac:dyDescent="0.25">
      <c r="B10" s="1" t="s">
        <v>2</v>
      </c>
      <c r="C10" s="2" t="s">
        <v>11</v>
      </c>
      <c r="E10" s="2">
        <v>43.25629</v>
      </c>
      <c r="F10" s="2">
        <v>49.298200000000001</v>
      </c>
      <c r="G10" s="2">
        <v>35.826709999999999</v>
      </c>
      <c r="H10" s="2">
        <v>3.9824069999999998</v>
      </c>
      <c r="J10" s="2">
        <f>F10/F11</f>
        <v>0.97231656469790029</v>
      </c>
      <c r="M10" s="2">
        <v>3</v>
      </c>
      <c r="N10" s="2" t="s">
        <v>11</v>
      </c>
      <c r="O10" s="2">
        <v>49.298200000000001</v>
      </c>
      <c r="P10" s="2">
        <v>3.9824069999999998</v>
      </c>
      <c r="Q10" s="2">
        <f t="shared" ref="Q10" si="1">O10/O11</f>
        <v>0.97231656469790029</v>
      </c>
      <c r="S10" s="5">
        <f t="shared" si="0"/>
        <v>1.7912053033733739</v>
      </c>
      <c r="U10" s="9">
        <v>0.21099999999999999</v>
      </c>
    </row>
    <row r="11" spans="2:21" x14ac:dyDescent="0.25">
      <c r="B11" s="1"/>
      <c r="C11" s="2" t="s">
        <v>12</v>
      </c>
      <c r="E11" s="2">
        <v>44.487859999999998</v>
      </c>
      <c r="F11" s="2">
        <v>50.701799999999999</v>
      </c>
      <c r="G11" s="2">
        <v>64.173289999999994</v>
      </c>
      <c r="H11" s="2">
        <v>4.8022830000000001</v>
      </c>
      <c r="N11" s="2" t="s">
        <v>12</v>
      </c>
      <c r="O11" s="2">
        <v>50.701799999999999</v>
      </c>
      <c r="P11" s="2">
        <v>4.8022830000000001</v>
      </c>
      <c r="S11" s="5"/>
      <c r="U11" s="3"/>
    </row>
    <row r="12" spans="2:21" x14ac:dyDescent="0.25">
      <c r="B12" s="1"/>
      <c r="D12" s="2" t="s">
        <v>13</v>
      </c>
      <c r="E12" s="2">
        <v>87.744150000000005</v>
      </c>
      <c r="F12" s="2">
        <v>100</v>
      </c>
      <c r="G12" s="2">
        <v>100</v>
      </c>
      <c r="S12" s="5"/>
      <c r="U12" s="3"/>
    </row>
    <row r="13" spans="2:21" x14ac:dyDescent="0.25">
      <c r="B13" s="1" t="s">
        <v>3</v>
      </c>
      <c r="C13" s="2" t="s">
        <v>11</v>
      </c>
      <c r="E13" s="2">
        <v>38.540819999999997</v>
      </c>
      <c r="F13" s="2">
        <v>45.530270000000002</v>
      </c>
      <c r="G13" s="2">
        <v>32.429839999999999</v>
      </c>
      <c r="H13" s="2">
        <v>3.5571429999999999</v>
      </c>
      <c r="J13" s="2">
        <f>F13/F14</f>
        <v>0.83588205779613745</v>
      </c>
      <c r="M13" s="2">
        <v>4</v>
      </c>
      <c r="N13" s="2" t="s">
        <v>11</v>
      </c>
      <c r="O13" s="2">
        <v>45.530270000000002</v>
      </c>
      <c r="P13" s="2">
        <v>3.5571429999999999</v>
      </c>
      <c r="Q13" s="2">
        <f t="shared" ref="Q13" si="2">O13/O14</f>
        <v>0.83588205779613745</v>
      </c>
      <c r="S13" s="5">
        <f t="shared" si="0"/>
        <v>2.0835697704010547</v>
      </c>
      <c r="U13" s="3">
        <v>0.27500000000000002</v>
      </c>
    </row>
    <row r="14" spans="2:21" x14ac:dyDescent="0.25">
      <c r="B14" s="1"/>
      <c r="C14" s="2" t="s">
        <v>12</v>
      </c>
      <c r="E14" s="2">
        <v>46.107970000000002</v>
      </c>
      <c r="F14" s="2">
        <v>54.469729999999998</v>
      </c>
      <c r="G14" s="2">
        <v>67.570160000000001</v>
      </c>
      <c r="H14" s="2">
        <v>4.9744900000000003</v>
      </c>
      <c r="N14" s="2" t="s">
        <v>12</v>
      </c>
      <c r="O14" s="2">
        <v>54.469729999999998</v>
      </c>
      <c r="P14" s="2">
        <v>4.9744900000000003</v>
      </c>
      <c r="S14" s="5"/>
      <c r="U14" s="3"/>
    </row>
    <row r="15" spans="2:21" x14ac:dyDescent="0.25">
      <c r="B15" s="1"/>
      <c r="D15" s="2" t="s">
        <v>13</v>
      </c>
      <c r="E15" s="2">
        <v>84.648790000000005</v>
      </c>
      <c r="F15" s="2">
        <v>100</v>
      </c>
      <c r="G15" s="2">
        <v>100</v>
      </c>
      <c r="S15" s="5"/>
      <c r="U15" s="3"/>
    </row>
    <row r="16" spans="2:21" x14ac:dyDescent="0.25">
      <c r="B16" s="1" t="s">
        <v>4</v>
      </c>
      <c r="C16" s="2" t="s">
        <v>11</v>
      </c>
      <c r="E16" s="2">
        <v>38.653509999999997</v>
      </c>
      <c r="F16" s="2">
        <v>46.341279999999998</v>
      </c>
      <c r="G16" s="2">
        <v>33.149520000000003</v>
      </c>
      <c r="H16" s="2">
        <v>3.5651160000000002</v>
      </c>
      <c r="J16" s="2">
        <f>F16/F17</f>
        <v>0.8636299934102043</v>
      </c>
      <c r="M16" s="2">
        <v>5</v>
      </c>
      <c r="N16" s="2" t="s">
        <v>11</v>
      </c>
      <c r="O16" s="2">
        <v>46.341279999999998</v>
      </c>
      <c r="P16" s="2">
        <v>3.5651160000000002</v>
      </c>
      <c r="Q16" s="2">
        <f t="shared" ref="Q16" si="3">O16/O17</f>
        <v>0.8636299934102043</v>
      </c>
      <c r="S16" s="5">
        <f t="shared" si="0"/>
        <v>2.0166258704929332</v>
      </c>
      <c r="U16" s="3">
        <v>0.26800000000000002</v>
      </c>
    </row>
    <row r="17" spans="2:21" x14ac:dyDescent="0.25">
      <c r="B17" s="1"/>
      <c r="C17" s="2" t="s">
        <v>12</v>
      </c>
      <c r="E17" s="2">
        <v>44.75703</v>
      </c>
      <c r="F17" s="2">
        <v>53.658720000000002</v>
      </c>
      <c r="G17" s="2">
        <v>66.850480000000005</v>
      </c>
      <c r="H17" s="2">
        <v>4.8295839999999997</v>
      </c>
      <c r="N17" s="2" t="s">
        <v>12</v>
      </c>
      <c r="O17" s="2">
        <v>53.658720000000002</v>
      </c>
      <c r="P17" s="2">
        <v>4.8295839999999997</v>
      </c>
      <c r="S17" s="5"/>
      <c r="U17" s="3"/>
    </row>
    <row r="18" spans="2:21" x14ac:dyDescent="0.25">
      <c r="B18" s="1"/>
      <c r="D18" s="2" t="s">
        <v>13</v>
      </c>
      <c r="E18" s="2">
        <v>83.410539999999997</v>
      </c>
      <c r="F18" s="2">
        <v>100</v>
      </c>
      <c r="G18" s="2">
        <v>100</v>
      </c>
      <c r="S18" s="5"/>
      <c r="U18" s="3"/>
    </row>
    <row r="19" spans="2:21" x14ac:dyDescent="0.25">
      <c r="B19" s="1" t="s">
        <v>5</v>
      </c>
      <c r="C19" s="2" t="s">
        <v>11</v>
      </c>
      <c r="E19" s="2">
        <v>87.666989999999998</v>
      </c>
      <c r="F19" s="2">
        <v>61.006799999999998</v>
      </c>
      <c r="G19" s="2">
        <v>47.322029999999998</v>
      </c>
      <c r="H19" s="2">
        <v>8.2297139999999995</v>
      </c>
      <c r="J19" s="2">
        <f>F19/F20</f>
        <v>1.5645497163608013</v>
      </c>
      <c r="M19" s="2">
        <v>6</v>
      </c>
      <c r="N19" s="2" t="s">
        <v>11</v>
      </c>
      <c r="O19" s="2">
        <v>61.006799999999998</v>
      </c>
      <c r="P19" s="2">
        <v>8.2297139999999995</v>
      </c>
      <c r="Q19" s="2">
        <f t="shared" ref="Q19" si="4">O19/O20</f>
        <v>1.5645497163608013</v>
      </c>
      <c r="S19" s="5">
        <f t="shared" si="0"/>
        <v>1.113175611508036</v>
      </c>
      <c r="U19" s="3">
        <v>0.23899999999999999</v>
      </c>
    </row>
    <row r="20" spans="2:21" x14ac:dyDescent="0.25">
      <c r="B20" s="1"/>
      <c r="C20" s="2" t="s">
        <v>12</v>
      </c>
      <c r="E20" s="2">
        <v>56.033369999999998</v>
      </c>
      <c r="F20" s="2">
        <v>38.993200000000002</v>
      </c>
      <c r="G20" s="2">
        <v>52.677970000000002</v>
      </c>
      <c r="H20" s="2">
        <v>6.6567319999999999</v>
      </c>
      <c r="N20" s="2" t="s">
        <v>12</v>
      </c>
      <c r="O20" s="2">
        <v>38.993200000000002</v>
      </c>
      <c r="P20" s="2">
        <v>6.6567319999999999</v>
      </c>
      <c r="S20" s="5"/>
      <c r="U20" s="3"/>
    </row>
    <row r="21" spans="2:21" x14ac:dyDescent="0.25">
      <c r="B21" s="1"/>
      <c r="D21" s="2" t="s">
        <v>13</v>
      </c>
      <c r="E21" s="2">
        <v>143.7004</v>
      </c>
      <c r="F21" s="2">
        <v>100</v>
      </c>
      <c r="G21" s="2">
        <v>100</v>
      </c>
      <c r="S21" s="5"/>
      <c r="U21" s="3"/>
    </row>
    <row r="22" spans="2:21" x14ac:dyDescent="0.25">
      <c r="B22" s="1" t="s">
        <v>19</v>
      </c>
      <c r="C22" s="2" t="s">
        <v>11</v>
      </c>
      <c r="E22" s="2">
        <v>36.358693559845818</v>
      </c>
      <c r="F22" s="2">
        <v>44.662475312021165</v>
      </c>
      <c r="G22" s="2">
        <v>31.666580003258264</v>
      </c>
      <c r="H22" s="2">
        <v>3.3594447219275336</v>
      </c>
      <c r="M22" s="2">
        <v>7</v>
      </c>
      <c r="N22" s="2" t="s">
        <v>11</v>
      </c>
      <c r="O22" s="3">
        <v>44.662475312021165</v>
      </c>
      <c r="P22" s="3">
        <v>3.3594447219275301</v>
      </c>
      <c r="Q22" s="3">
        <f>O22/O23</f>
        <v>0.80709203318816591</v>
      </c>
      <c r="R22" s="3"/>
      <c r="S22" s="5">
        <f t="shared" si="0"/>
        <v>2.1578934193724315</v>
      </c>
      <c r="U22" s="3">
        <v>0.28399999999999997</v>
      </c>
    </row>
    <row r="23" spans="2:21" x14ac:dyDescent="0.25">
      <c r="B23" s="1"/>
      <c r="C23" s="2" t="s">
        <v>12</v>
      </c>
      <c r="E23" s="2">
        <v>45.049005645889125</v>
      </c>
      <c r="F23" s="2">
        <v>55.337524687978835</v>
      </c>
      <c r="G23" s="2">
        <v>68.333419996741725</v>
      </c>
      <c r="H23" s="2">
        <v>4.8609871428244462</v>
      </c>
      <c r="N23" s="2" t="s">
        <v>12</v>
      </c>
      <c r="O23" s="3">
        <v>55.337524687978835</v>
      </c>
      <c r="P23" s="3">
        <v>4.8609871428244462</v>
      </c>
      <c r="Q23" s="3"/>
      <c r="R23" s="3"/>
      <c r="S23" s="5"/>
      <c r="U23" s="3"/>
    </row>
    <row r="24" spans="2:21" x14ac:dyDescent="0.25">
      <c r="B24" s="1"/>
      <c r="D24" s="2" t="s">
        <v>13</v>
      </c>
      <c r="E24" s="2">
        <v>81.407699205734943</v>
      </c>
      <c r="F24" s="2">
        <v>100</v>
      </c>
      <c r="G24" s="2">
        <v>100</v>
      </c>
    </row>
    <row r="25" spans="2:21" x14ac:dyDescent="0.25">
      <c r="B25" s="1"/>
    </row>
    <row r="26" spans="2:21" x14ac:dyDescent="0.25">
      <c r="B26" s="1"/>
    </row>
    <row r="27" spans="2:21" x14ac:dyDescent="0.25">
      <c r="B27" s="1"/>
      <c r="O27" s="7"/>
      <c r="P27" s="7"/>
      <c r="Q27" s="7"/>
    </row>
    <row r="28" spans="2:21" x14ac:dyDescent="0.25">
      <c r="O28" s="6"/>
      <c r="P28" s="6"/>
      <c r="Q28" s="6"/>
    </row>
    <row r="29" spans="2:21" x14ac:dyDescent="0.25">
      <c r="O29" s="6"/>
      <c r="P29" s="6"/>
      <c r="Q29" s="6"/>
    </row>
    <row r="30" spans="2:21" x14ac:dyDescent="0.25">
      <c r="O30" s="6"/>
      <c r="P30" s="6"/>
      <c r="Q30" s="6"/>
    </row>
    <row r="31" spans="2:21" x14ac:dyDescent="0.25">
      <c r="O31" s="6"/>
      <c r="P31" s="6"/>
      <c r="Q31" s="6"/>
    </row>
    <row r="32" spans="2:21" x14ac:dyDescent="0.25">
      <c r="O32" s="6"/>
      <c r="P32" s="6"/>
      <c r="Q32" s="6"/>
    </row>
    <row r="33" spans="15:17" x14ac:dyDescent="0.25">
      <c r="O33" s="6"/>
      <c r="P33" s="6"/>
      <c r="Q33" s="6"/>
    </row>
    <row r="34" spans="15:17" x14ac:dyDescent="0.25">
      <c r="O34" s="6"/>
      <c r="P34" s="6"/>
      <c r="Q34" s="6"/>
    </row>
  </sheetData>
  <phoneticPr fontId="2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403FC4-808C-4001-81DD-081B25A034B0}">
  <dimension ref="C4:M11"/>
  <sheetViews>
    <sheetView tabSelected="1" workbookViewId="0">
      <selection activeCell="I16" sqref="I16"/>
    </sheetView>
  </sheetViews>
  <sheetFormatPr defaultColWidth="12.42578125" defaultRowHeight="15" x14ac:dyDescent="0.25"/>
  <cols>
    <col min="1" max="8" width="12.42578125" style="2"/>
    <col min="9" max="9" width="8.5703125" style="2" bestFit="1" customWidth="1"/>
    <col min="10" max="11" width="12.42578125" style="2"/>
    <col min="12" max="12" width="10.140625" style="2" bestFit="1" customWidth="1"/>
    <col min="13" max="13" width="12.5703125" style="2" customWidth="1"/>
    <col min="14" max="16384" width="12.42578125" style="2"/>
  </cols>
  <sheetData>
    <row r="4" spans="3:13" ht="30" x14ac:dyDescent="0.25">
      <c r="C4" s="10" t="s">
        <v>17</v>
      </c>
      <c r="D4" s="10" t="s">
        <v>21</v>
      </c>
      <c r="E4" s="10" t="s">
        <v>22</v>
      </c>
      <c r="F4" s="10" t="s">
        <v>23</v>
      </c>
      <c r="G4" s="10" t="s">
        <v>24</v>
      </c>
      <c r="H4" s="10" t="s">
        <v>25</v>
      </c>
      <c r="I4" s="10" t="s">
        <v>26</v>
      </c>
      <c r="J4" s="10" t="s">
        <v>27</v>
      </c>
      <c r="K4" s="10" t="s">
        <v>28</v>
      </c>
      <c r="L4" s="10" t="s">
        <v>29</v>
      </c>
      <c r="M4" s="10" t="s">
        <v>30</v>
      </c>
    </row>
    <row r="5" spans="3:13" x14ac:dyDescent="0.25">
      <c r="C5" s="11">
        <v>1</v>
      </c>
      <c r="D5" s="11">
        <v>46.582299999999996</v>
      </c>
      <c r="E5" s="11">
        <v>3.8005</v>
      </c>
      <c r="F5" s="11">
        <v>53.417700000000004</v>
      </c>
      <c r="G5" s="11">
        <v>5.1779999999999999</v>
      </c>
      <c r="H5" s="11">
        <v>1.146738</v>
      </c>
      <c r="I5" s="11">
        <v>1.99718</v>
      </c>
      <c r="J5" s="11">
        <v>9.6933000000000005E-2</v>
      </c>
      <c r="K5" s="11">
        <v>8.1586000000000006E-2</v>
      </c>
      <c r="L5" s="11">
        <v>0.12669800000000001</v>
      </c>
      <c r="M5" s="10">
        <v>0.25303900000000001</v>
      </c>
    </row>
    <row r="6" spans="3:13" x14ac:dyDescent="0.25">
      <c r="C6" s="11">
        <v>2</v>
      </c>
      <c r="D6" s="11">
        <v>47.496600000000001</v>
      </c>
      <c r="E6" s="11">
        <v>6.8475000000000001</v>
      </c>
      <c r="F6" s="11">
        <v>52.503399999999999</v>
      </c>
      <c r="G6" s="11">
        <v>9.3963999999999999</v>
      </c>
      <c r="H6" s="11">
        <v>1.1054120000000001</v>
      </c>
      <c r="I6" s="11">
        <v>1.925206</v>
      </c>
      <c r="J6" s="11">
        <v>0.17896799999999999</v>
      </c>
      <c r="K6" s="11">
        <v>0.14416899999999999</v>
      </c>
      <c r="L6" s="11">
        <v>0.22981299999999999</v>
      </c>
      <c r="M6" s="10">
        <v>0.442438</v>
      </c>
    </row>
    <row r="7" spans="3:13" x14ac:dyDescent="0.25">
      <c r="C7" s="11">
        <v>3</v>
      </c>
      <c r="D7" s="11">
        <v>49.298200000000001</v>
      </c>
      <c r="E7" s="11">
        <v>3.9824000000000002</v>
      </c>
      <c r="F7" s="11">
        <v>50.701799999999999</v>
      </c>
      <c r="G7" s="11">
        <v>4.8022999999999998</v>
      </c>
      <c r="H7" s="11">
        <v>1.0284720000000001</v>
      </c>
      <c r="I7" s="11">
        <v>1.7912049999999999</v>
      </c>
      <c r="J7" s="11">
        <v>9.4715999999999995E-2</v>
      </c>
      <c r="K7" s="11">
        <v>8.0782000000000007E-2</v>
      </c>
      <c r="L7" s="11">
        <v>0.124487</v>
      </c>
      <c r="M7" s="10">
        <v>0.22298100000000001</v>
      </c>
    </row>
    <row r="8" spans="3:13" x14ac:dyDescent="0.25">
      <c r="C8" s="11">
        <v>4</v>
      </c>
      <c r="D8" s="11">
        <v>45.530299999999997</v>
      </c>
      <c r="E8" s="11">
        <v>3.5571000000000002</v>
      </c>
      <c r="F8" s="11">
        <v>54.469700000000003</v>
      </c>
      <c r="G8" s="11">
        <v>4.9744999999999999</v>
      </c>
      <c r="H8" s="11">
        <v>1.1963410000000001</v>
      </c>
      <c r="I8" s="11">
        <v>2.0835699999999999</v>
      </c>
      <c r="J8" s="11">
        <v>9.1326000000000004E-2</v>
      </c>
      <c r="K8" s="11">
        <v>7.8127000000000002E-2</v>
      </c>
      <c r="L8" s="11">
        <v>0.120184</v>
      </c>
      <c r="M8" s="10">
        <v>0.25041200000000002</v>
      </c>
    </row>
    <row r="9" spans="3:13" x14ac:dyDescent="0.25">
      <c r="C9" s="11">
        <v>5</v>
      </c>
      <c r="D9" s="11">
        <v>46.341299999999997</v>
      </c>
      <c r="E9" s="11">
        <v>3.5651000000000002</v>
      </c>
      <c r="F9" s="11">
        <v>53.658700000000003</v>
      </c>
      <c r="G9" s="11">
        <v>4.8296000000000001</v>
      </c>
      <c r="H9" s="11">
        <v>1.1579029999999999</v>
      </c>
      <c r="I9" s="11">
        <v>2.016626</v>
      </c>
      <c r="J9" s="11">
        <v>9.0006000000000003E-2</v>
      </c>
      <c r="K9" s="11">
        <v>7.6932E-2</v>
      </c>
      <c r="L9" s="11">
        <v>0.118404</v>
      </c>
      <c r="M9" s="10">
        <v>0.23877599999999999</v>
      </c>
    </row>
    <row r="10" spans="3:13" x14ac:dyDescent="0.25">
      <c r="C10" s="11">
        <v>6</v>
      </c>
      <c r="D10" s="11">
        <v>61.006799999999998</v>
      </c>
      <c r="E10" s="11">
        <v>8.2296999999999993</v>
      </c>
      <c r="F10" s="11">
        <v>38.993200000000002</v>
      </c>
      <c r="G10" s="11">
        <v>6.6566999999999998</v>
      </c>
      <c r="H10" s="11">
        <v>0.63916200000000001</v>
      </c>
      <c r="I10" s="11">
        <v>1.1131759999999999</v>
      </c>
      <c r="J10" s="11">
        <v>0.17071500000000001</v>
      </c>
      <c r="K10" s="11">
        <v>0.13489799999999999</v>
      </c>
      <c r="L10" s="11">
        <v>0.21758</v>
      </c>
      <c r="M10" s="10">
        <v>0.242205</v>
      </c>
    </row>
    <row r="11" spans="3:13" x14ac:dyDescent="0.25">
      <c r="C11" s="11">
        <v>7</v>
      </c>
      <c r="D11" s="11">
        <v>44.662500000000001</v>
      </c>
      <c r="E11" s="11">
        <v>3.3593999999999999</v>
      </c>
      <c r="F11" s="11">
        <v>55.337499999999999</v>
      </c>
      <c r="G11" s="11">
        <v>4.8609999999999998</v>
      </c>
      <c r="H11" s="11">
        <v>1.2390159999999999</v>
      </c>
      <c r="I11" s="11">
        <v>2.1578930000000001</v>
      </c>
      <c r="J11" s="11">
        <v>8.7843000000000004E-2</v>
      </c>
      <c r="K11" s="11">
        <v>7.5218999999999994E-2</v>
      </c>
      <c r="L11" s="11">
        <v>0.115647</v>
      </c>
      <c r="M11" s="10">
        <v>0.249553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5.8_pH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Saini, Vijay Kumar (FWOG-T) - 163913</dc:creator>
  <cp:lastModifiedBy>Saini, Vijay Kumar (FWOG-T) - 163913</cp:lastModifiedBy>
  <dcterms:created xsi:type="dcterms:W3CDTF">2015-06-05T18:19:34Z</dcterms:created>
  <dcterms:modified xsi:type="dcterms:W3CDTF">2026-07-08T06:45:37Z</dcterms:modified>
</cp:coreProperties>
</file>