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omaee84\Desktop\results\XRD,XRF\"/>
    </mc:Choice>
  </mc:AlternateContent>
  <bookViews>
    <workbookView xWindow="0" yWindow="0" windowWidth="19200" windowHeight="8250"/>
  </bookViews>
  <sheets>
    <sheet name="result with error" sheetId="1" r:id="rId1"/>
    <sheet name="result" sheetId="2" r:id="rId2"/>
  </sheets>
  <definedNames>
    <definedName name="_xlnm._FilterDatabase" localSheetId="0" hidden="1">'result with error'!$A$1:$D$20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1" l="1"/>
  <c r="F12" i="1"/>
  <c r="F5" i="1"/>
  <c r="C21" i="1"/>
  <c r="C14" i="1"/>
</calcChain>
</file>

<file path=xl/sharedStrings.xml><?xml version="1.0" encoding="utf-8"?>
<sst xmlns="http://schemas.openxmlformats.org/spreadsheetml/2006/main" count="62" uniqueCount="20">
  <si>
    <t>Sample</t>
  </si>
  <si>
    <t>Parameter / Goal</t>
  </si>
  <si>
    <t>% (m/m)</t>
  </si>
  <si>
    <t>ESD(3σ)</t>
  </si>
  <si>
    <t>Misc_Sahra_Exp11</t>
  </si>
  <si>
    <t>Misc_Sahra_Exp45</t>
  </si>
  <si>
    <t>Misc_Sahra_W-m</t>
  </si>
  <si>
    <t>Pyroxene (Augite)</t>
  </si>
  <si>
    <t>Calcite</t>
  </si>
  <si>
    <t>Pyroxene (Diopside)</t>
  </si>
  <si>
    <t>Quartz</t>
  </si>
  <si>
    <t>Wollastonite</t>
  </si>
  <si>
    <t>Wollastonite I</t>
  </si>
  <si>
    <t>Wollastonite II</t>
  </si>
  <si>
    <t>wollastonite I</t>
  </si>
  <si>
    <t>Sum of % (m/m)</t>
  </si>
  <si>
    <t>Sum</t>
  </si>
  <si>
    <t>Woll total</t>
  </si>
  <si>
    <t>Woll Total</t>
  </si>
  <si>
    <t>Pyroxene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</si>
</sst>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theme="4" tint="-0.249977111117893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theme="4"/>
      </top>
      <bottom style="thin">
        <color theme="0"/>
      </bottom>
      <diagonal/>
    </border>
    <border>
      <left/>
      <right style="medium">
        <color theme="4"/>
      </right>
      <top style="medium">
        <color theme="4"/>
      </top>
      <bottom style="thin">
        <color theme="0"/>
      </bottom>
      <diagonal/>
    </border>
    <border>
      <left/>
      <right/>
      <top style="thin">
        <color theme="0"/>
      </top>
      <bottom style="medium">
        <color theme="4"/>
      </bottom>
      <diagonal/>
    </border>
    <border>
      <left/>
      <right style="medium">
        <color theme="4"/>
      </right>
      <top style="thin">
        <color theme="0"/>
      </top>
      <bottom style="medium">
        <color theme="4"/>
      </bottom>
      <diagonal/>
    </border>
    <border>
      <left/>
      <right style="thin">
        <color theme="4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/>
      </right>
      <top style="thin">
        <color theme="4" tint="0.79998168889431442"/>
      </top>
      <bottom/>
      <diagonal/>
    </border>
    <border>
      <left/>
      <right/>
      <top style="thin">
        <color theme="4" tint="0.79998168889431442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0" fontId="1" fillId="0" borderId="4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v>Feed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'result with error'!$F$16:$F$19</c:f>
              <c:numCache>
                <c:formatCode>General</c:formatCode>
                <c:ptCount val="4"/>
                <c:pt idx="0">
                  <c:v>75.5</c:v>
                </c:pt>
                <c:pt idx="1">
                  <c:v>8.3000000000000007</c:v>
                </c:pt>
                <c:pt idx="2">
                  <c:v>8.4</c:v>
                </c:pt>
                <c:pt idx="3" formatCode="0.0">
                  <c:v>7.88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3A-40A6-BEAA-D5115820819A}"/>
            </c:ext>
          </c:extLst>
        </c:ser>
        <c:ser>
          <c:idx val="0"/>
          <c:order val="1"/>
          <c:tx>
            <c:v>The Lowest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'result with error'!$E$2:$E$5</c:f>
              <c:strCache>
                <c:ptCount val="4"/>
                <c:pt idx="0">
                  <c:v>Wollastonite</c:v>
                </c:pt>
                <c:pt idx="1">
                  <c:v>Calcite</c:v>
                </c:pt>
                <c:pt idx="2">
                  <c:v>Quartz</c:v>
                </c:pt>
                <c:pt idx="3">
                  <c:v>Pyroxene</c:v>
                </c:pt>
              </c:strCache>
            </c:strRef>
          </c:cat>
          <c:val>
            <c:numRef>
              <c:f>'result with error'!$F$2:$F$5</c:f>
              <c:numCache>
                <c:formatCode>0.0</c:formatCode>
                <c:ptCount val="4"/>
                <c:pt idx="0">
                  <c:v>67.84</c:v>
                </c:pt>
                <c:pt idx="1">
                  <c:v>13.23</c:v>
                </c:pt>
                <c:pt idx="2">
                  <c:v>6.4799999999999995</c:v>
                </c:pt>
                <c:pt idx="3">
                  <c:v>12.45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3A-40A6-BEAA-D5115820819A}"/>
            </c:ext>
          </c:extLst>
        </c:ser>
        <c:ser>
          <c:idx val="1"/>
          <c:order val="2"/>
          <c:tx>
            <c:v>The Highest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'result with error'!$F$9:$F$12</c:f>
              <c:numCache>
                <c:formatCode>0.0</c:formatCode>
                <c:ptCount val="4"/>
                <c:pt idx="0">
                  <c:v>33.799999999999997</c:v>
                </c:pt>
                <c:pt idx="1">
                  <c:v>49.769999999999996</c:v>
                </c:pt>
                <c:pt idx="2" formatCode="General">
                  <c:v>7.8</c:v>
                </c:pt>
                <c:pt idx="3">
                  <c:v>8.58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3A-40A6-BEAA-D51158208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8450943"/>
        <c:axId val="1238443039"/>
      </c:barChart>
      <c:catAx>
        <c:axId val="12384509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8443039"/>
        <c:crosses val="autoZero"/>
        <c:auto val="1"/>
        <c:lblAlgn val="ctr"/>
        <c:lblOffset val="100"/>
        <c:noMultiLvlLbl val="0"/>
      </c:catAx>
      <c:valAx>
        <c:axId val="123844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8450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612775</xdr:colOff>
      <xdr:row>6</xdr:row>
      <xdr:rowOff>155575</xdr:rowOff>
    </xdr:from>
    <xdr:to>
      <xdr:col>11</xdr:col>
      <xdr:colOff>307975</xdr:colOff>
      <xdr:row>22</xdr:row>
      <xdr:rowOff>53975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G25" sqref="G25"/>
    </sheetView>
  </sheetViews>
  <sheetFormatPr defaultColWidth="10.6640625" defaultRowHeight="14"/>
  <cols>
    <col min="1" max="1" width="17.1640625" bestFit="1" customWidth="1"/>
    <col min="2" max="2" width="20.75" bestFit="1" customWidth="1"/>
  </cols>
  <sheetData>
    <row r="1" spans="1:6" ht="14.5">
      <c r="A1" s="1" t="s">
        <v>0</v>
      </c>
      <c r="B1" s="2" t="s">
        <v>1</v>
      </c>
      <c r="C1" s="3" t="s">
        <v>2</v>
      </c>
      <c r="D1" s="3" t="s">
        <v>3</v>
      </c>
    </row>
    <row r="2" spans="1:6">
      <c r="A2" s="4" t="s">
        <v>4</v>
      </c>
      <c r="B2" s="5" t="s">
        <v>11</v>
      </c>
      <c r="C2" s="6">
        <v>67.84</v>
      </c>
      <c r="D2" s="6">
        <v>0.78</v>
      </c>
      <c r="E2" t="s">
        <v>11</v>
      </c>
      <c r="F2" s="6">
        <v>67.84</v>
      </c>
    </row>
    <row r="3" spans="1:6">
      <c r="A3" s="4" t="s">
        <v>4</v>
      </c>
      <c r="B3" s="5" t="s">
        <v>10</v>
      </c>
      <c r="C3" s="6">
        <v>6.4799999999999995</v>
      </c>
      <c r="D3" s="6">
        <v>0.39</v>
      </c>
      <c r="E3" s="5" t="s">
        <v>8</v>
      </c>
      <c r="F3" s="6">
        <v>13.23</v>
      </c>
    </row>
    <row r="4" spans="1:6">
      <c r="A4" s="4" t="s">
        <v>4</v>
      </c>
      <c r="B4" s="5" t="s">
        <v>9</v>
      </c>
      <c r="C4" s="6">
        <v>8.68</v>
      </c>
      <c r="D4" s="6">
        <v>0.60000000000000009</v>
      </c>
      <c r="E4" s="5" t="s">
        <v>10</v>
      </c>
      <c r="F4" s="6">
        <v>6.4799999999999995</v>
      </c>
    </row>
    <row r="5" spans="1:6">
      <c r="A5" s="4" t="s">
        <v>4</v>
      </c>
      <c r="B5" s="5" t="s">
        <v>8</v>
      </c>
      <c r="C5" s="6">
        <v>13.23</v>
      </c>
      <c r="D5" s="6">
        <v>0.44999999999999996</v>
      </c>
      <c r="E5" t="s">
        <v>19</v>
      </c>
      <c r="F5" s="15">
        <f>C6+C4</f>
        <v>12.45</v>
      </c>
    </row>
    <row r="6" spans="1:6">
      <c r="A6" s="4" t="s">
        <v>4</v>
      </c>
      <c r="B6" s="5" t="s">
        <v>7</v>
      </c>
      <c r="C6" s="6">
        <v>3.7699999999999996</v>
      </c>
      <c r="D6" s="6">
        <v>0.66</v>
      </c>
    </row>
    <row r="7" spans="1:6">
      <c r="B7" s="5"/>
    </row>
    <row r="8" spans="1:6">
      <c r="A8" s="4" t="s">
        <v>5</v>
      </c>
      <c r="B8" s="5" t="s">
        <v>12</v>
      </c>
      <c r="C8" s="6">
        <v>11.84</v>
      </c>
      <c r="D8" s="6">
        <v>0.63</v>
      </c>
    </row>
    <row r="9" spans="1:6">
      <c r="A9" s="4" t="s">
        <v>5</v>
      </c>
      <c r="B9" s="5" t="s">
        <v>10</v>
      </c>
      <c r="C9" s="6">
        <v>7.847999999999999</v>
      </c>
      <c r="D9" s="6">
        <v>0.189</v>
      </c>
      <c r="E9" t="s">
        <v>11</v>
      </c>
      <c r="F9" s="15">
        <v>33.799999999999997</v>
      </c>
    </row>
    <row r="10" spans="1:6">
      <c r="A10" s="4" t="s">
        <v>5</v>
      </c>
      <c r="B10" s="5" t="s">
        <v>9</v>
      </c>
      <c r="C10" s="6">
        <v>8.58</v>
      </c>
      <c r="D10" s="6">
        <v>0.33</v>
      </c>
      <c r="E10" s="5" t="s">
        <v>8</v>
      </c>
      <c r="F10" s="6">
        <v>49.769999999999996</v>
      </c>
    </row>
    <row r="11" spans="1:6">
      <c r="A11" s="4" t="s">
        <v>5</v>
      </c>
      <c r="B11" s="5" t="s">
        <v>8</v>
      </c>
      <c r="C11" s="6">
        <v>49.769999999999996</v>
      </c>
      <c r="D11" s="6">
        <v>0.39</v>
      </c>
      <c r="E11" s="5" t="s">
        <v>10</v>
      </c>
      <c r="F11">
        <v>7.8</v>
      </c>
    </row>
    <row r="12" spans="1:6">
      <c r="A12" s="4" t="s">
        <v>5</v>
      </c>
      <c r="B12" s="5" t="s">
        <v>7</v>
      </c>
      <c r="C12" s="6">
        <v>0</v>
      </c>
      <c r="D12" s="6">
        <v>0</v>
      </c>
      <c r="E12" t="s">
        <v>19</v>
      </c>
      <c r="F12" s="15">
        <f>C10+C12</f>
        <v>8.58</v>
      </c>
    </row>
    <row r="13" spans="1:6">
      <c r="A13" s="4" t="s">
        <v>5</v>
      </c>
      <c r="B13" s="5" t="s">
        <v>13</v>
      </c>
      <c r="C13" s="6">
        <v>21.959999999999997</v>
      </c>
      <c r="D13" s="6">
        <v>0.57000000000000006</v>
      </c>
    </row>
    <row r="14" spans="1:6">
      <c r="B14" s="5" t="s">
        <v>17</v>
      </c>
      <c r="C14" s="15">
        <f>C8+C13</f>
        <v>33.799999999999997</v>
      </c>
    </row>
    <row r="15" spans="1:6">
      <c r="A15" s="4" t="s">
        <v>6</v>
      </c>
      <c r="B15" s="5" t="s">
        <v>14</v>
      </c>
      <c r="C15" s="6">
        <v>38.6</v>
      </c>
      <c r="D15" s="6">
        <v>1.23</v>
      </c>
    </row>
    <row r="16" spans="1:6">
      <c r="A16" s="4" t="s">
        <v>6</v>
      </c>
      <c r="B16" s="5" t="s">
        <v>10</v>
      </c>
      <c r="C16" s="6">
        <v>8.3650000000000002</v>
      </c>
      <c r="D16" s="6">
        <v>0.22199999999999998</v>
      </c>
      <c r="E16" t="s">
        <v>11</v>
      </c>
      <c r="F16">
        <v>75.5</v>
      </c>
    </row>
    <row r="17" spans="1:6">
      <c r="A17" s="4" t="s">
        <v>6</v>
      </c>
      <c r="B17" s="5" t="s">
        <v>9</v>
      </c>
      <c r="C17" s="6">
        <v>7.88</v>
      </c>
      <c r="D17" s="6">
        <v>0.33</v>
      </c>
      <c r="E17" s="5" t="s">
        <v>8</v>
      </c>
      <c r="F17">
        <v>8.3000000000000007</v>
      </c>
    </row>
    <row r="18" spans="1:6">
      <c r="A18" s="4" t="s">
        <v>6</v>
      </c>
      <c r="B18" s="5" t="s">
        <v>8</v>
      </c>
      <c r="C18" s="6">
        <v>8.3099999999999987</v>
      </c>
      <c r="D18" s="6">
        <v>0.33</v>
      </c>
      <c r="E18" s="5" t="s">
        <v>10</v>
      </c>
      <c r="F18">
        <v>8.4</v>
      </c>
    </row>
    <row r="19" spans="1:6">
      <c r="A19" s="4" t="s">
        <v>6</v>
      </c>
      <c r="B19" s="5" t="s">
        <v>7</v>
      </c>
      <c r="C19" s="6">
        <v>0</v>
      </c>
      <c r="D19" s="6">
        <v>0</v>
      </c>
      <c r="E19" t="s">
        <v>19</v>
      </c>
      <c r="F19" s="15">
        <f>C17</f>
        <v>7.88</v>
      </c>
    </row>
    <row r="20" spans="1:6">
      <c r="A20" s="4" t="s">
        <v>6</v>
      </c>
      <c r="B20" s="5" t="s">
        <v>13</v>
      </c>
      <c r="C20" s="6">
        <v>36.85</v>
      </c>
      <c r="D20" s="6">
        <v>1.17</v>
      </c>
    </row>
    <row r="21" spans="1:6">
      <c r="B21" s="5" t="s">
        <v>18</v>
      </c>
      <c r="C21" s="15">
        <f>C15+C20</f>
        <v>75.45</v>
      </c>
    </row>
  </sheetData>
  <autoFilter ref="A1:D18"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E9" sqref="E9"/>
    </sheetView>
  </sheetViews>
  <sheetFormatPr defaultColWidth="10.6640625" defaultRowHeight="14"/>
  <cols>
    <col min="1" max="1" width="20.4140625" style="4" bestFit="1" customWidth="1"/>
    <col min="2" max="3" width="11.4140625" style="4"/>
    <col min="4" max="4" width="12.58203125" style="4" bestFit="1" customWidth="1"/>
    <col min="5" max="5" width="19.58203125" style="4" bestFit="1" customWidth="1"/>
    <col min="6" max="6" width="17.1640625" style="4" bestFit="1" customWidth="1"/>
    <col min="7" max="8" width="11.4140625" style="4"/>
  </cols>
  <sheetData>
    <row r="1" spans="1:7">
      <c r="B1" s="10"/>
      <c r="C1" s="10"/>
      <c r="D1" s="10"/>
      <c r="E1" s="10"/>
      <c r="F1" s="10"/>
      <c r="G1" s="11"/>
    </row>
    <row r="2" spans="1:7" ht="14.5" thickBot="1">
      <c r="A2" s="12" t="s">
        <v>15</v>
      </c>
      <c r="B2" s="12" t="s">
        <v>10</v>
      </c>
      <c r="C2" s="12" t="s">
        <v>8</v>
      </c>
      <c r="D2" s="12" t="s">
        <v>11</v>
      </c>
      <c r="E2" s="12" t="s">
        <v>9</v>
      </c>
      <c r="F2" s="12" t="s">
        <v>7</v>
      </c>
      <c r="G2" s="7" t="s">
        <v>16</v>
      </c>
    </row>
    <row r="3" spans="1:7">
      <c r="A3" s="13" t="s">
        <v>4</v>
      </c>
      <c r="B3" s="8">
        <v>6.4799999999999995</v>
      </c>
      <c r="C3" s="8">
        <v>13.23</v>
      </c>
      <c r="D3" s="8">
        <v>67.84</v>
      </c>
      <c r="E3" s="8">
        <v>8.68</v>
      </c>
      <c r="F3" s="8">
        <v>3.7699999999999996</v>
      </c>
      <c r="G3" s="8">
        <v>100.00000000000001</v>
      </c>
    </row>
    <row r="4" spans="1:7">
      <c r="A4" s="13" t="s">
        <v>5</v>
      </c>
      <c r="B4" s="8">
        <v>7.847999999999999</v>
      </c>
      <c r="C4" s="8">
        <v>49.769999999999996</v>
      </c>
      <c r="D4" s="8">
        <v>33.799999999999997</v>
      </c>
      <c r="E4" s="8">
        <v>8.58</v>
      </c>
      <c r="F4" s="8">
        <v>0</v>
      </c>
      <c r="G4" s="8">
        <v>99.99799999999999</v>
      </c>
    </row>
    <row r="5" spans="1:7">
      <c r="A5" s="14" t="s">
        <v>6</v>
      </c>
      <c r="B5" s="9">
        <v>8.3650000000000002</v>
      </c>
      <c r="C5" s="9">
        <v>8.3099999999999987</v>
      </c>
      <c r="D5" s="9">
        <v>75.45</v>
      </c>
      <c r="E5" s="9">
        <v>7.88</v>
      </c>
      <c r="F5" s="9">
        <v>0</v>
      </c>
      <c r="G5" s="9">
        <v>100.005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 with error</vt:lpstr>
      <vt:lpstr>result</vt:lpstr>
    </vt:vector>
  </TitlesOfParts>
  <Company>HZDR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Ebert, Doreen (FWGA) - 123371</dc:creator>
  <cp:lastModifiedBy>Homaee, Sahra (HZDRI) - 161984</cp:lastModifiedBy>
  <dcterms:created xsi:type="dcterms:W3CDTF">2025-08-26T06:44:03Z</dcterms:created>
  <dcterms:modified xsi:type="dcterms:W3CDTF">2025-10-14T14:14:11Z</dcterms:modified>
</cp:coreProperties>
</file>